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e\Team\Procurement\Procurement Activities &amp; Contract Queries\In Progress\Asset Investment\Lightning Inspections &amp; Protection Systems\RFQ Pack\"/>
    </mc:Choice>
  </mc:AlternateContent>
  <xr:revisionPtr revIDLastSave="0" documentId="13_ncr:1_{86723C13-A88C-4CFA-A72B-6EE352AF3182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structions" sheetId="3" r:id="rId1"/>
    <sheet name="Lot - 1 Mansafe Servicing" sheetId="2" r:id="rId2"/>
    <sheet name="Lot 2- Lightning Protection" sheetId="4" r:id="rId3"/>
    <sheet name="Both - Discount Appl" sheetId="5" r:id="rId4"/>
    <sheet name="Pricing Summary" sheetId="6" r:id="rId5"/>
  </sheets>
  <definedNames>
    <definedName name="_xlnm._FilterDatabase" localSheetId="3" hidden="1">'Both - Discount Appl'!$A$1:$D$25</definedName>
    <definedName name="_xlnm._FilterDatabase" localSheetId="1" hidden="1">'Lot - 1 Mansafe Servicing'!$A$1:$C$25</definedName>
    <definedName name="_xlnm._FilterDatabase" localSheetId="2" hidden="1">'Lot 2- Lightning Protection'!$A$1:$C$25</definedName>
    <definedName name="_xlnm._FilterDatabase" localSheetId="4" hidden="1">'Pricing Summary'!$A$1:$B$19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5" l="1"/>
  <c r="C27" i="4"/>
  <c r="C27" i="2"/>
</calcChain>
</file>

<file path=xl/sharedStrings.xml><?xml version="1.0" encoding="utf-8"?>
<sst xmlns="http://schemas.openxmlformats.org/spreadsheetml/2006/main" count="262" uniqueCount="59">
  <si>
    <t>Full Property Address</t>
  </si>
  <si>
    <t>1TO34 SEWARD CLOSE, COWL STREET, EVESHAM, WR11 4PN</t>
  </si>
  <si>
    <t>35TO38 SEWARD CLOSE, COWL STREET,EVESHAM, WR11 4PN</t>
  </si>
  <si>
    <t>39TO50 SEWARD CLOSE,COWL STREET, EVESHAM, WR11 4PN</t>
  </si>
  <si>
    <t>61TO67 WEIR HOUSE, COWL STREET, EVESHAM, WR11 4PN</t>
  </si>
  <si>
    <t>68TO70 WEIR HOUSE, COWL STREET, EVESHAM, WR11 4PN</t>
  </si>
  <si>
    <t>CHERRY ORCHARD HOUSE, STATION ROAD, PERSHORE, WR10 1EZ</t>
  </si>
  <si>
    <t>CARPENTER HOUSE, NORTHGATE STREET, GLOUCESTER, GL1 2FE</t>
  </si>
  <si>
    <t>DORA MATTHEWS HOUSE, BANK STREET, COLEFORD, GL16 8FA</t>
  </si>
  <si>
    <t>13-18 MALVERN VIEW, NEWTOWN ROAD, WORCESTER, WR5 1EP</t>
  </si>
  <si>
    <t>1-4 MALVERN  VIEW, NEWTOWN ROAD, WORCESTER, WR5 1EP</t>
  </si>
  <si>
    <t>28-33 MALVERN VIEW, NEWTOWN ROAD, WORCESTER, WR5 1EP</t>
  </si>
  <si>
    <t>34-39 MALVERN VIEW, NEWTOWN ROAD, WORCESTER, WR5 1EP</t>
  </si>
  <si>
    <t>PINDER HEIGHTS, CONDUIT HILL, EVESHAM, WR11 4PR</t>
  </si>
  <si>
    <t>YATES COURT, 95-99 HIGH STREET, EVESHAM, WR11 4DN</t>
  </si>
  <si>
    <t>HARRINGTON COURT,  93 LOWESMOOR, WORCESTER, WR1 2SA</t>
  </si>
  <si>
    <t>ST OSWALDS VILLAGE, GAVEL WAY, GLOUCESTER, GL1 2UF</t>
  </si>
  <si>
    <t>1 ST OSWALDS VILLAGE(BUNGALOW), GAVEL WAY, GLOUCESTER, GL1 2UF</t>
  </si>
  <si>
    <t>2 ST OSWALDS VILLAGE(BUNGALOW), GAVEL WAY, GLOUCESTER, GL1 2UF</t>
  </si>
  <si>
    <t>PARSONS GARDENS, SARGEANT SQUARE, LEAMINGTON ROAD, BROADWAY, WR12 7FF</t>
  </si>
  <si>
    <t>CORNELL COURT, BRICK KILN STREET, EVESHAM, WR11 4BE</t>
  </si>
  <si>
    <t>DOROTHY TERRY HOUSE, EVESHAM ROAD, REDDITCH, B97 5EN</t>
  </si>
  <si>
    <t>STRETTON HOUSE, BARN POOL CRESCENT, SHRESBURY, SY3 8DJ</t>
  </si>
  <si>
    <t>BREIDDENS HOUSE, EDINBURGH DRIVE, SHRESBURY, SY3 8DH</t>
  </si>
  <si>
    <t>CYGNET PLACE, RYNAL STREET, EVESHAM WR11 4QP</t>
  </si>
  <si>
    <t>Mansafe</t>
  </si>
  <si>
    <t>Lightning Conductor</t>
  </si>
  <si>
    <t>N/A</t>
  </si>
  <si>
    <t>No</t>
  </si>
  <si>
    <t>Yes</t>
  </si>
  <si>
    <t>No data, site only recently discovered - first service not complete yet</t>
  </si>
  <si>
    <t>Completing Worksheets</t>
  </si>
  <si>
    <t xml:space="preserve">Bidders must complete the worksheets in pricing schedules in accordance with the following instructions and instructions within the individual worksheets.
</t>
  </si>
  <si>
    <t>→ Pricing must be submitted as pounds sterling (£) inclusive of all overheads and profit but exclusive of Value Added Tax.</t>
  </si>
  <si>
    <t>→ All Pricing Schedules must be uploaded in Microsoft Excel format.</t>
  </si>
  <si>
    <t>→ The base date for indexation shall be the month and year of the tender submission deadline.</t>
  </si>
  <si>
    <t>→ Bidders must ensure that they have taken account of planned rises for the National Living Wage and pension auto-enrolment during the contract period.
→ Payment terms of 30 days net from invoice should be assumed</t>
  </si>
  <si>
    <t>→ Before completing this document, please ensure that you have fully read, and understood the relevant specification documents and the tender notes.</t>
  </si>
  <si>
    <t>→ The prices submitted should be the bidders best and final offer</t>
  </si>
  <si>
    <t>→ Where it is considered that a tendered price of an item is unrealistically low and/or unsustainable it may be disqualified</t>
  </si>
  <si>
    <t>Confidentiality Notice</t>
  </si>
  <si>
    <t>This document is commercially sensitive and must be treated as Confidential Information. If you are not authorised to view or retain this document</t>
  </si>
  <si>
    <r>
      <t xml:space="preserve">please delete it and contact </t>
    </r>
    <r>
      <rPr>
        <sz val="11"/>
        <color rgb="FFFF0000"/>
        <rFont val="Calibri"/>
        <family val="2"/>
      </rPr>
      <t>procurement@rooftopgroup.org</t>
    </r>
  </si>
  <si>
    <t>Annual Mansafe Servicing Cost (£)</t>
  </si>
  <si>
    <t>Total</t>
  </si>
  <si>
    <t>Annual Lightning Protection Servicing Cost (£)</t>
  </si>
  <si>
    <t>Summary of Costs</t>
  </si>
  <si>
    <t>Annual Cost</t>
  </si>
  <si>
    <t>Total Per Annum</t>
  </si>
  <si>
    <r>
      <t xml:space="preserve">Annual Servicing Cost for Both Mansafe &amp; Lightning Protection (£) 
</t>
    </r>
    <r>
      <rPr>
        <b/>
        <sz val="12"/>
        <color rgb="FFFF0000"/>
        <rFont val="Arial"/>
        <family val="2"/>
      </rPr>
      <t>Only complete if you are able to provide a discounted rate for providing both services to these sites. Please ensure costs are not inputted into these sites on the other tabs</t>
    </r>
  </si>
  <si>
    <t>Discounted Servicing Annual Cost (if applicable)</t>
  </si>
  <si>
    <t xml:space="preserve"> Cost</t>
  </si>
  <si>
    <t>Material Uplift %</t>
  </si>
  <si>
    <t>Additional Costs (Outside of scope, may be required on ad-hoc basis)</t>
  </si>
  <si>
    <t xml:space="preserve">Hourly Rate </t>
  </si>
  <si>
    <t xml:space="preserve">Out of Hours Rate </t>
  </si>
  <si>
    <t>Lightning Protection Risk Assessment</t>
  </si>
  <si>
    <t>Lot 1 - Mansafe Servicing Annual Cost</t>
  </si>
  <si>
    <t>Lot 2 - Lightning Protection Servicing Annual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</si>
</sst>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&quot;£&quot;#,##0.00;[Red]&quot;£&quot;#,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2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b/>
      <sz val="14"/>
      <color rgb="FF000000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b/>
      <sz val="20"/>
      <color rgb="FFFF0000"/>
      <name val="Calibri"/>
      <family val="2"/>
    </font>
    <font>
      <sz val="18"/>
      <name val="Calibri"/>
      <family val="2"/>
    </font>
    <font>
      <b/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rgb="FFADD8E6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vertical="top"/>
    </xf>
    <xf numFmtId="0" fontId="5" fillId="3" borderId="2" xfId="1" applyFont="1" applyFill="1" applyBorder="1" applyAlignment="1">
      <alignment vertical="center"/>
    </xf>
    <xf numFmtId="0" fontId="4" fillId="0" borderId="0" xfId="1" applyAlignment="1">
      <alignment horizontal="left" vertical="top"/>
    </xf>
    <xf numFmtId="0" fontId="6" fillId="3" borderId="2" xfId="1" applyFont="1" applyFill="1" applyBorder="1" applyAlignment="1">
      <alignment horizontal="left" vertical="center" wrapText="1"/>
    </xf>
    <xf numFmtId="0" fontId="7" fillId="3" borderId="2" xfId="1" applyFont="1" applyFill="1" applyBorder="1" applyAlignment="1">
      <alignment vertical="center"/>
    </xf>
    <xf numFmtId="0" fontId="7" fillId="3" borderId="2" xfId="1" applyFont="1" applyFill="1" applyBorder="1" applyAlignment="1">
      <alignment vertical="center" wrapText="1"/>
    </xf>
    <xf numFmtId="0" fontId="8" fillId="3" borderId="2" xfId="1" applyFont="1" applyFill="1" applyBorder="1" applyAlignment="1">
      <alignment vertical="center"/>
    </xf>
    <xf numFmtId="0" fontId="9" fillId="3" borderId="2" xfId="1" applyFont="1" applyFill="1" applyBorder="1" applyAlignment="1">
      <alignment vertical="center"/>
    </xf>
    <xf numFmtId="0" fontId="8" fillId="3" borderId="3" xfId="1" applyFont="1" applyFill="1" applyBorder="1" applyAlignment="1">
      <alignment vertical="center"/>
    </xf>
    <xf numFmtId="0" fontId="10" fillId="0" borderId="1" xfId="1" applyFont="1" applyBorder="1" applyAlignment="1">
      <alignment horizontal="center"/>
    </xf>
    <xf numFmtId="0" fontId="8" fillId="0" borderId="0" xfId="0" applyFont="1"/>
    <xf numFmtId="164" fontId="3" fillId="0" borderId="1" xfId="0" applyNumberFormat="1" applyFont="1" applyBorder="1" applyAlignment="1">
      <alignment horizontal="left"/>
    </xf>
    <xf numFmtId="0" fontId="11" fillId="0" borderId="1" xfId="0" applyFont="1" applyBorder="1"/>
    <xf numFmtId="165" fontId="3" fillId="0" borderId="1" xfId="0" applyNumberFormat="1" applyFont="1" applyBorder="1"/>
    <xf numFmtId="0" fontId="12" fillId="0" borderId="1" xfId="0" applyFont="1" applyBorder="1" applyAlignment="1">
      <alignment vertical="top" wrapText="1" readingOrder="1"/>
    </xf>
    <xf numFmtId="0" fontId="2" fillId="2" borderId="1" xfId="0" applyFont="1" applyFill="1" applyBorder="1" applyAlignment="1">
      <alignment horizontal="center" vertical="top" wrapText="1" readingOrder="1"/>
    </xf>
    <xf numFmtId="164" fontId="2" fillId="2" borderId="1" xfId="0" applyNumberFormat="1" applyFont="1" applyFill="1" applyBorder="1" applyAlignment="1">
      <alignment horizontal="center" vertical="top" wrapText="1" readingOrder="1"/>
    </xf>
    <xf numFmtId="0" fontId="2" fillId="4" borderId="1" xfId="0" applyFont="1" applyFill="1" applyBorder="1" applyAlignment="1">
      <alignment vertical="top" wrapText="1" readingOrder="1"/>
    </xf>
  </cellXfs>
  <cellStyles count="2">
    <cellStyle name="Normal" xfId="0" builtinId="0"/>
    <cellStyle name="Normal 2" xfId="1" xr:uid="{FDFAADD5-10F0-46AA-A013-07074BD2C32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5121B"/>
      <rgbColor rgb="00FF0000"/>
      <rgbColor rgb="00008000"/>
      <rgbColor rgb="000668B3"/>
      <rgbColor rgb="00ADD8E6"/>
      <rgbColor rgb="00D3D3D3"/>
      <rgbColor rgb="0058595B"/>
      <rgbColor rgb="00F5F5F5"/>
      <rgbColor rgb="0000FF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0</xdr:row>
      <xdr:rowOff>104775</xdr:rowOff>
    </xdr:from>
    <xdr:to>
      <xdr:col>6</xdr:col>
      <xdr:colOff>547370</xdr:colOff>
      <xdr:row>1</xdr:row>
      <xdr:rowOff>690245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9949DE5-127F-4432-AFF2-A8627C02676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3175" y="101600"/>
          <a:ext cx="3131820" cy="8204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D1EFC-B0AF-4C7F-B64D-56D64584C9D5}">
  <dimension ref="A1:A14"/>
  <sheetViews>
    <sheetView workbookViewId="0">
      <selection activeCell="A24" sqref="A24"/>
    </sheetView>
  </sheetViews>
  <sheetFormatPr defaultRowHeight="13"/>
  <cols>
    <col min="1" max="1" width="142.453125" style="8" customWidth="1"/>
    <col min="2" max="16384" width="8.7265625" style="8"/>
  </cols>
  <sheetData>
    <row r="1" spans="1:1" ht="18.5">
      <c r="A1" s="7" t="s">
        <v>31</v>
      </c>
    </row>
    <row r="2" spans="1:1" ht="69.650000000000006" customHeight="1">
      <c r="A2" s="9" t="s">
        <v>32</v>
      </c>
    </row>
    <row r="3" spans="1:1" ht="14.5">
      <c r="A3" s="10" t="s">
        <v>33</v>
      </c>
    </row>
    <row r="4" spans="1:1" ht="14.5">
      <c r="A4" s="10" t="s">
        <v>34</v>
      </c>
    </row>
    <row r="5" spans="1:1" ht="14.5">
      <c r="A5" s="10" t="s">
        <v>35</v>
      </c>
    </row>
    <row r="6" spans="1:1" ht="29">
      <c r="A6" s="11" t="s">
        <v>36</v>
      </c>
    </row>
    <row r="7" spans="1:1" ht="14.5">
      <c r="A7" s="12" t="s">
        <v>37</v>
      </c>
    </row>
    <row r="8" spans="1:1" ht="14.5">
      <c r="A8" s="12" t="s">
        <v>38</v>
      </c>
    </row>
    <row r="9" spans="1:1" ht="14.5">
      <c r="A9" s="12" t="s">
        <v>39</v>
      </c>
    </row>
    <row r="10" spans="1:1" ht="14.5">
      <c r="A10" s="12"/>
    </row>
    <row r="11" spans="1:1" ht="14.5">
      <c r="A11" s="13" t="s">
        <v>40</v>
      </c>
    </row>
    <row r="12" spans="1:1" ht="14.5">
      <c r="A12" s="12" t="s">
        <v>41</v>
      </c>
    </row>
    <row r="13" spans="1:1" ht="14.5">
      <c r="A13" s="12" t="s">
        <v>42</v>
      </c>
    </row>
    <row r="14" spans="1:1" ht="14.5">
      <c r="A14" s="1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C27"/>
  <sheetViews>
    <sheetView showGridLines="0" tabSelected="1" zoomScale="90" zoomScaleNormal="90" workbookViewId="0">
      <pane ySplit="1" topLeftCell="A7" activePane="bottomLeft" state="frozen"/>
      <selection pane="bottomLeft" activeCell="C52" sqref="C52"/>
    </sheetView>
  </sheetViews>
  <sheetFormatPr defaultRowHeight="14.5"/>
  <cols>
    <col min="1" max="1" width="89.90625" customWidth="1"/>
    <col min="2" max="2" width="23.453125" customWidth="1"/>
    <col min="3" max="3" width="38.08984375" customWidth="1"/>
  </cols>
  <sheetData>
    <row r="1" spans="1:3" ht="30.5" customHeight="1">
      <c r="A1" s="1" t="s">
        <v>0</v>
      </c>
      <c r="B1" s="1" t="s">
        <v>25</v>
      </c>
      <c r="C1" s="1" t="s">
        <v>43</v>
      </c>
    </row>
    <row r="2" spans="1:3" ht="34.5" hidden="1" customHeight="1">
      <c r="A2" s="2" t="s">
        <v>1</v>
      </c>
      <c r="B2" s="3" t="s">
        <v>28</v>
      </c>
      <c r="C2" s="4" t="s">
        <v>27</v>
      </c>
    </row>
    <row r="3" spans="1:3" ht="37.5" hidden="1" customHeight="1">
      <c r="A3" s="2" t="s">
        <v>2</v>
      </c>
      <c r="B3" s="3" t="s">
        <v>28</v>
      </c>
      <c r="C3" s="4" t="s">
        <v>27</v>
      </c>
    </row>
    <row r="4" spans="1:3" ht="37.5" hidden="1" customHeight="1">
      <c r="A4" s="2" t="s">
        <v>3</v>
      </c>
      <c r="B4" s="3" t="s">
        <v>28</v>
      </c>
      <c r="C4" s="4" t="s">
        <v>27</v>
      </c>
    </row>
    <row r="5" spans="1:3" ht="37.5" hidden="1" customHeight="1">
      <c r="A5" s="2" t="s">
        <v>4</v>
      </c>
      <c r="B5" s="3" t="s">
        <v>28</v>
      </c>
      <c r="C5" s="4" t="s">
        <v>27</v>
      </c>
    </row>
    <row r="6" spans="1:3" ht="37.5" hidden="1" customHeight="1">
      <c r="A6" s="2" t="s">
        <v>5</v>
      </c>
      <c r="B6" s="3" t="s">
        <v>28</v>
      </c>
      <c r="C6" s="4" t="s">
        <v>27</v>
      </c>
    </row>
    <row r="7" spans="1:3" ht="37.5" customHeight="1">
      <c r="A7" s="2" t="s">
        <v>6</v>
      </c>
      <c r="B7" s="3" t="s">
        <v>29</v>
      </c>
      <c r="C7" s="17"/>
    </row>
    <row r="8" spans="1:3" ht="37.5" hidden="1" customHeight="1">
      <c r="A8" s="2" t="s">
        <v>7</v>
      </c>
      <c r="B8" s="3" t="s">
        <v>28</v>
      </c>
      <c r="C8" s="4" t="s">
        <v>27</v>
      </c>
    </row>
    <row r="9" spans="1:3" ht="37.5" hidden="1" customHeight="1">
      <c r="A9" s="2" t="s">
        <v>8</v>
      </c>
      <c r="B9" s="3" t="s">
        <v>28</v>
      </c>
      <c r="C9" s="4" t="s">
        <v>27</v>
      </c>
    </row>
    <row r="10" spans="1:3" ht="37.5" hidden="1" customHeight="1">
      <c r="A10" s="2" t="s">
        <v>9</v>
      </c>
      <c r="B10" s="3" t="s">
        <v>28</v>
      </c>
      <c r="C10" s="4" t="s">
        <v>27</v>
      </c>
    </row>
    <row r="11" spans="1:3" ht="37.5" hidden="1" customHeight="1">
      <c r="A11" s="2" t="s">
        <v>10</v>
      </c>
      <c r="B11" s="3" t="s">
        <v>28</v>
      </c>
      <c r="C11" s="4" t="s">
        <v>27</v>
      </c>
    </row>
    <row r="12" spans="1:3" ht="37.5" hidden="1" customHeight="1">
      <c r="A12" s="2" t="s">
        <v>11</v>
      </c>
      <c r="B12" s="3" t="s">
        <v>28</v>
      </c>
      <c r="C12" s="4" t="s">
        <v>27</v>
      </c>
    </row>
    <row r="13" spans="1:3" ht="37.5" hidden="1" customHeight="1">
      <c r="A13" s="2" t="s">
        <v>12</v>
      </c>
      <c r="B13" s="3" t="s">
        <v>28</v>
      </c>
      <c r="C13" s="4" t="s">
        <v>27</v>
      </c>
    </row>
    <row r="14" spans="1:3" ht="37.5" customHeight="1">
      <c r="A14" s="2" t="s">
        <v>13</v>
      </c>
      <c r="B14" s="3" t="s">
        <v>29</v>
      </c>
      <c r="C14" s="17"/>
    </row>
    <row r="15" spans="1:3" ht="37.5" hidden="1" customHeight="1">
      <c r="A15" s="2" t="s">
        <v>14</v>
      </c>
      <c r="B15" s="3" t="s">
        <v>28</v>
      </c>
      <c r="C15" s="4" t="s">
        <v>27</v>
      </c>
    </row>
    <row r="16" spans="1:3" ht="37.5" hidden="1" customHeight="1">
      <c r="A16" s="2" t="s">
        <v>15</v>
      </c>
      <c r="B16" s="3" t="s">
        <v>28</v>
      </c>
      <c r="C16" s="4" t="s">
        <v>27</v>
      </c>
    </row>
    <row r="17" spans="1:3" ht="37.5" hidden="1" customHeight="1">
      <c r="A17" s="2" t="s">
        <v>16</v>
      </c>
      <c r="B17" s="3" t="s">
        <v>28</v>
      </c>
      <c r="C17" s="4" t="s">
        <v>27</v>
      </c>
    </row>
    <row r="18" spans="1:3" ht="37.5" hidden="1" customHeight="1">
      <c r="A18" s="2" t="s">
        <v>17</v>
      </c>
      <c r="B18" s="3" t="s">
        <v>28</v>
      </c>
      <c r="C18" s="4" t="s">
        <v>27</v>
      </c>
    </row>
    <row r="19" spans="1:3" ht="37.5" hidden="1" customHeight="1">
      <c r="A19" s="2" t="s">
        <v>18</v>
      </c>
      <c r="B19" s="3" t="s">
        <v>28</v>
      </c>
      <c r="C19" s="4" t="s">
        <v>27</v>
      </c>
    </row>
    <row r="20" spans="1:3" ht="37.5" customHeight="1">
      <c r="A20" s="2" t="s">
        <v>19</v>
      </c>
      <c r="B20" s="3" t="s">
        <v>29</v>
      </c>
      <c r="C20" s="17"/>
    </row>
    <row r="21" spans="1:3" ht="37.5" customHeight="1">
      <c r="A21" s="2" t="s">
        <v>20</v>
      </c>
      <c r="B21" s="3" t="s">
        <v>29</v>
      </c>
      <c r="C21" s="17"/>
    </row>
    <row r="22" spans="1:3" ht="37.5" customHeight="1">
      <c r="A22" s="6" t="s">
        <v>24</v>
      </c>
      <c r="B22" s="3" t="s">
        <v>29</v>
      </c>
      <c r="C22" s="17"/>
    </row>
    <row r="23" spans="1:3" ht="37.5" customHeight="1">
      <c r="A23" s="2" t="s">
        <v>22</v>
      </c>
      <c r="B23" s="3" t="s">
        <v>29</v>
      </c>
      <c r="C23" s="17"/>
    </row>
    <row r="24" spans="1:3" ht="37.5" customHeight="1">
      <c r="A24" s="2" t="s">
        <v>23</v>
      </c>
      <c r="B24" s="3" t="s">
        <v>29</v>
      </c>
      <c r="C24" s="17"/>
    </row>
    <row r="25" spans="1:3" ht="37.5" customHeight="1">
      <c r="A25" s="2" t="s">
        <v>21</v>
      </c>
      <c r="B25" s="3" t="s">
        <v>29</v>
      </c>
      <c r="C25" s="17"/>
    </row>
    <row r="27" spans="1:3" ht="26">
      <c r="B27" s="15" t="s">
        <v>44</v>
      </c>
      <c r="C27" s="18">
        <f>SUBTOTAL(9,C7:C25)</f>
        <v>0</v>
      </c>
    </row>
  </sheetData>
  <autoFilter ref="A1:C25" xr:uid="{00000000-0001-0000-0100-000000000000}">
    <filterColumn colId="1">
      <filters>
        <filter val="Yes"/>
      </filters>
    </filterColumn>
  </autoFilter>
  <pageMargins left="0.196850393700787" right="0.196850393700787" top="0.196850393700787" bottom="1.37795275590551" header="0.196850393700787" footer="0.196850393700787"/>
  <pageSetup paperSize="9" orientation="landscape" horizontalDpi="300" verticalDpi="300" r:id="rId1"/>
  <headerFooter alignWithMargins="0">
    <oddFooter>&amp;L&amp;"Segoe UI,Italic"&amp;10 Type: N
Cycle: 7,5,4,1,2,6
Component: HEALTH_LIGHTNI 
&amp;"Arial,Italic"Page &amp;P of &amp;N 
&amp;"-,Italic"Rooftop Housing Group
RHG\\ARobbins: 30 August 2023 09:16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19195-9830-4742-B7A0-3612D0F1CF4C}">
  <sheetPr filterMode="1"/>
  <dimension ref="A1:C27"/>
  <sheetViews>
    <sheetView showGridLines="0" zoomScale="90" zoomScaleNormal="90" workbookViewId="0">
      <pane ySplit="1" topLeftCell="A2" activePane="bottomLeft" state="frozen"/>
      <selection pane="bottomLeft" activeCell="B27" sqref="B27:C27"/>
    </sheetView>
  </sheetViews>
  <sheetFormatPr defaultRowHeight="14.5"/>
  <cols>
    <col min="1" max="1" width="89.90625" customWidth="1"/>
    <col min="2" max="2" width="26.26953125" customWidth="1"/>
    <col min="3" max="3" width="37.1796875" customWidth="1"/>
  </cols>
  <sheetData>
    <row r="1" spans="1:3" ht="30.5" customHeight="1">
      <c r="A1" s="1" t="s">
        <v>0</v>
      </c>
      <c r="B1" s="1" t="s">
        <v>26</v>
      </c>
      <c r="C1" s="1" t="s">
        <v>45</v>
      </c>
    </row>
    <row r="2" spans="1:3" ht="34.5" customHeight="1">
      <c r="A2" s="2" t="s">
        <v>1</v>
      </c>
      <c r="B2" s="3" t="s">
        <v>29</v>
      </c>
      <c r="C2" s="3"/>
    </row>
    <row r="3" spans="1:3" ht="37.5" customHeight="1">
      <c r="A3" s="2" t="s">
        <v>2</v>
      </c>
      <c r="B3" s="3" t="s">
        <v>29</v>
      </c>
      <c r="C3" s="3"/>
    </row>
    <row r="4" spans="1:3" ht="37.5" customHeight="1">
      <c r="A4" s="2" t="s">
        <v>3</v>
      </c>
      <c r="B4" s="3" t="s">
        <v>29</v>
      </c>
      <c r="C4" s="3"/>
    </row>
    <row r="5" spans="1:3" ht="37.5" customHeight="1">
      <c r="A5" s="2" t="s">
        <v>4</v>
      </c>
      <c r="B5" s="3" t="s">
        <v>29</v>
      </c>
      <c r="C5" s="3"/>
    </row>
    <row r="6" spans="1:3" ht="37.5" customHeight="1">
      <c r="A6" s="2" t="s">
        <v>5</v>
      </c>
      <c r="B6" s="3" t="s">
        <v>29</v>
      </c>
      <c r="C6" s="3"/>
    </row>
    <row r="7" spans="1:3" ht="37.5" customHeight="1">
      <c r="A7" s="2" t="s">
        <v>6</v>
      </c>
      <c r="B7" s="3" t="s">
        <v>29</v>
      </c>
      <c r="C7" s="3"/>
    </row>
    <row r="8" spans="1:3" ht="37.5" customHeight="1">
      <c r="A8" s="2" t="s">
        <v>7</v>
      </c>
      <c r="B8" s="3" t="s">
        <v>29</v>
      </c>
      <c r="C8" s="3"/>
    </row>
    <row r="9" spans="1:3" ht="37.5" customHeight="1">
      <c r="A9" s="2" t="s">
        <v>8</v>
      </c>
      <c r="B9" s="3" t="s">
        <v>29</v>
      </c>
      <c r="C9" s="3"/>
    </row>
    <row r="10" spans="1:3" ht="37.5" customHeight="1">
      <c r="A10" s="2" t="s">
        <v>9</v>
      </c>
      <c r="B10" s="3" t="s">
        <v>29</v>
      </c>
      <c r="C10" s="3"/>
    </row>
    <row r="11" spans="1:3" ht="37.5" customHeight="1">
      <c r="A11" s="2" t="s">
        <v>10</v>
      </c>
      <c r="B11" s="3" t="s">
        <v>29</v>
      </c>
      <c r="C11" s="3"/>
    </row>
    <row r="12" spans="1:3" ht="37.5" customHeight="1">
      <c r="A12" s="2" t="s">
        <v>11</v>
      </c>
      <c r="B12" s="3" t="s">
        <v>29</v>
      </c>
      <c r="C12" s="3"/>
    </row>
    <row r="13" spans="1:3" ht="37.5" customHeight="1">
      <c r="A13" s="2" t="s">
        <v>12</v>
      </c>
      <c r="B13" s="3" t="s">
        <v>29</v>
      </c>
      <c r="C13" s="3"/>
    </row>
    <row r="14" spans="1:3" ht="37.5" customHeight="1">
      <c r="A14" s="2" t="s">
        <v>13</v>
      </c>
      <c r="B14" s="3" t="s">
        <v>29</v>
      </c>
      <c r="C14" s="3"/>
    </row>
    <row r="15" spans="1:3" ht="37.5" customHeight="1">
      <c r="A15" s="2" t="s">
        <v>14</v>
      </c>
      <c r="B15" s="3" t="s">
        <v>29</v>
      </c>
      <c r="C15" s="3"/>
    </row>
    <row r="16" spans="1:3" ht="37.5" customHeight="1">
      <c r="A16" s="2" t="s">
        <v>15</v>
      </c>
      <c r="B16" s="3" t="s">
        <v>29</v>
      </c>
      <c r="C16" s="3"/>
    </row>
    <row r="17" spans="1:3" ht="37.5" customHeight="1">
      <c r="A17" s="2" t="s">
        <v>16</v>
      </c>
      <c r="B17" s="3" t="s">
        <v>29</v>
      </c>
      <c r="C17" s="3"/>
    </row>
    <row r="18" spans="1:3" ht="37.5" customHeight="1">
      <c r="A18" s="2" t="s">
        <v>17</v>
      </c>
      <c r="B18" s="3" t="s">
        <v>29</v>
      </c>
      <c r="C18" s="3"/>
    </row>
    <row r="19" spans="1:3" ht="37.5" customHeight="1">
      <c r="A19" s="2" t="s">
        <v>18</v>
      </c>
      <c r="B19" s="3" t="s">
        <v>29</v>
      </c>
      <c r="C19" s="3"/>
    </row>
    <row r="20" spans="1:3" ht="37.5" customHeight="1">
      <c r="A20" s="2" t="s">
        <v>19</v>
      </c>
      <c r="B20" s="3" t="s">
        <v>29</v>
      </c>
      <c r="C20" s="3"/>
    </row>
    <row r="21" spans="1:3" ht="37.5" customHeight="1">
      <c r="A21" s="2" t="s">
        <v>20</v>
      </c>
      <c r="B21" s="3" t="s">
        <v>29</v>
      </c>
      <c r="C21" s="3"/>
    </row>
    <row r="22" spans="1:3" ht="37.5" hidden="1" customHeight="1">
      <c r="A22" s="6" t="s">
        <v>24</v>
      </c>
      <c r="B22" s="3" t="s">
        <v>28</v>
      </c>
      <c r="C22" s="3"/>
    </row>
    <row r="23" spans="1:3" ht="37.5" hidden="1" customHeight="1">
      <c r="A23" s="2" t="s">
        <v>22</v>
      </c>
      <c r="B23" s="3" t="s">
        <v>28</v>
      </c>
      <c r="C23" s="3"/>
    </row>
    <row r="24" spans="1:3" ht="37.5" hidden="1" customHeight="1">
      <c r="A24" s="2" t="s">
        <v>23</v>
      </c>
      <c r="B24" s="3" t="s">
        <v>28</v>
      </c>
      <c r="C24" s="3"/>
    </row>
    <row r="25" spans="1:3" ht="37.5" hidden="1" customHeight="1">
      <c r="A25" s="2" t="s">
        <v>21</v>
      </c>
      <c r="B25" s="3" t="s">
        <v>28</v>
      </c>
      <c r="C25" s="3"/>
    </row>
    <row r="27" spans="1:3" ht="26">
      <c r="B27" s="15" t="s">
        <v>44</v>
      </c>
      <c r="C27" s="18">
        <f>SUBTOTAL(9,C7:C25)</f>
        <v>0</v>
      </c>
    </row>
  </sheetData>
  <autoFilter ref="A1:C25" xr:uid="{00000000-0001-0000-0100-000000000000}">
    <filterColumn colId="1">
      <filters>
        <filter val="Yes"/>
      </filters>
    </filterColumn>
  </autoFilter>
  <pageMargins left="0.196850393700787" right="0.196850393700787" top="0.196850393700787" bottom="1.37795275590551" header="0.196850393700787" footer="0.196850393700787"/>
  <pageSetup paperSize="9" orientation="landscape" horizontalDpi="300" verticalDpi="300" r:id="rId1"/>
  <headerFooter alignWithMargins="0">
    <oddFooter>&amp;L&amp;"Segoe UI,Italic"&amp;10 Type: N
Cycle: 7,5,4,1,2,6
Component: HEALTH_LIGHTNI 
&amp;"Arial,Italic"Page &amp;P of &amp;N 
&amp;"-,Italic"Rooftop Housing Group
RHG\\ARobbins: 30 August 2023 09:16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CFC77-D8B5-4E83-9FC8-C26166558497}">
  <sheetPr filterMode="1"/>
  <dimension ref="A1:D27"/>
  <sheetViews>
    <sheetView showGridLines="0" zoomScale="90" zoomScaleNormal="90" workbookViewId="0">
      <pane ySplit="1" topLeftCell="A7" activePane="bottomLeft" state="frozen"/>
      <selection pane="bottomLeft" activeCell="D38" sqref="D38"/>
    </sheetView>
  </sheetViews>
  <sheetFormatPr defaultRowHeight="14.5"/>
  <cols>
    <col min="1" max="1" width="89.90625" style="16" customWidth="1"/>
    <col min="2" max="2" width="16.7265625" style="16" customWidth="1"/>
    <col min="3" max="3" width="26.26953125" style="16" customWidth="1"/>
    <col min="4" max="4" width="104.7265625" style="16" customWidth="1"/>
    <col min="5" max="16384" width="8.7265625" style="16"/>
  </cols>
  <sheetData>
    <row r="1" spans="1:4" ht="72" customHeight="1">
      <c r="A1" s="1" t="s">
        <v>0</v>
      </c>
      <c r="B1" s="1" t="s">
        <v>25</v>
      </c>
      <c r="C1" s="1" t="s">
        <v>26</v>
      </c>
      <c r="D1" s="1" t="s">
        <v>49</v>
      </c>
    </row>
    <row r="2" spans="1:4" ht="34.5" hidden="1" customHeight="1">
      <c r="A2" s="2" t="s">
        <v>1</v>
      </c>
      <c r="B2" s="3" t="s">
        <v>28</v>
      </c>
      <c r="C2" s="3" t="s">
        <v>29</v>
      </c>
      <c r="D2" s="4" t="s">
        <v>30</v>
      </c>
    </row>
    <row r="3" spans="1:4" ht="37.5" hidden="1" customHeight="1">
      <c r="A3" s="2" t="s">
        <v>2</v>
      </c>
      <c r="B3" s="3" t="s">
        <v>28</v>
      </c>
      <c r="C3" s="3" t="s">
        <v>29</v>
      </c>
      <c r="D3" s="4" t="s">
        <v>30</v>
      </c>
    </row>
    <row r="4" spans="1:4" ht="37.5" hidden="1" customHeight="1">
      <c r="A4" s="2" t="s">
        <v>3</v>
      </c>
      <c r="B4" s="3" t="s">
        <v>28</v>
      </c>
      <c r="C4" s="3" t="s">
        <v>29</v>
      </c>
      <c r="D4" s="4" t="s">
        <v>30</v>
      </c>
    </row>
    <row r="5" spans="1:4" ht="37.5" hidden="1" customHeight="1">
      <c r="A5" s="2" t="s">
        <v>4</v>
      </c>
      <c r="B5" s="3" t="s">
        <v>28</v>
      </c>
      <c r="C5" s="3" t="s">
        <v>29</v>
      </c>
      <c r="D5" s="4" t="s">
        <v>30</v>
      </c>
    </row>
    <row r="6" spans="1:4" ht="39.5" hidden="1" customHeight="1">
      <c r="A6" s="2" t="s">
        <v>5</v>
      </c>
      <c r="B6" s="3" t="s">
        <v>28</v>
      </c>
      <c r="C6" s="3" t="s">
        <v>29</v>
      </c>
      <c r="D6" s="4" t="s">
        <v>30</v>
      </c>
    </row>
    <row r="7" spans="1:4" ht="37.5" customHeight="1">
      <c r="A7" s="2" t="s">
        <v>6</v>
      </c>
      <c r="B7" s="3" t="s">
        <v>29</v>
      </c>
      <c r="C7" s="3" t="s">
        <v>29</v>
      </c>
      <c r="D7" s="5"/>
    </row>
    <row r="8" spans="1:4" ht="37.5" hidden="1" customHeight="1">
      <c r="A8" s="2" t="s">
        <v>7</v>
      </c>
      <c r="B8" s="3" t="s">
        <v>28</v>
      </c>
      <c r="C8" s="3" t="s">
        <v>29</v>
      </c>
      <c r="D8" s="5">
        <v>45190</v>
      </c>
    </row>
    <row r="9" spans="1:4" ht="37.5" hidden="1" customHeight="1">
      <c r="A9" s="2" t="s">
        <v>8</v>
      </c>
      <c r="B9" s="3" t="s">
        <v>28</v>
      </c>
      <c r="C9" s="3" t="s">
        <v>29</v>
      </c>
      <c r="D9" s="5">
        <v>45198</v>
      </c>
    </row>
    <row r="10" spans="1:4" ht="37.5" hidden="1" customHeight="1">
      <c r="A10" s="2" t="s">
        <v>9</v>
      </c>
      <c r="B10" s="3" t="s">
        <v>28</v>
      </c>
      <c r="C10" s="3" t="s">
        <v>29</v>
      </c>
      <c r="D10" s="5">
        <v>45279</v>
      </c>
    </row>
    <row r="11" spans="1:4" ht="37.5" hidden="1" customHeight="1">
      <c r="A11" s="2" t="s">
        <v>10</v>
      </c>
      <c r="B11" s="3" t="s">
        <v>28</v>
      </c>
      <c r="C11" s="3" t="s">
        <v>29</v>
      </c>
      <c r="D11" s="5">
        <v>45279</v>
      </c>
    </row>
    <row r="12" spans="1:4" ht="37.5" hidden="1" customHeight="1">
      <c r="A12" s="2" t="s">
        <v>11</v>
      </c>
      <c r="B12" s="3" t="s">
        <v>28</v>
      </c>
      <c r="C12" s="3" t="s">
        <v>29</v>
      </c>
      <c r="D12" s="5">
        <v>45279</v>
      </c>
    </row>
    <row r="13" spans="1:4" ht="37.5" hidden="1" customHeight="1">
      <c r="A13" s="2" t="s">
        <v>12</v>
      </c>
      <c r="B13" s="3" t="s">
        <v>28</v>
      </c>
      <c r="C13" s="3" t="s">
        <v>29</v>
      </c>
      <c r="D13" s="5">
        <v>45279</v>
      </c>
    </row>
    <row r="14" spans="1:4" ht="37.5" customHeight="1">
      <c r="A14" s="2" t="s">
        <v>13</v>
      </c>
      <c r="B14" s="3" t="s">
        <v>29</v>
      </c>
      <c r="C14" s="3" t="s">
        <v>29</v>
      </c>
      <c r="D14" s="5"/>
    </row>
    <row r="15" spans="1:4" ht="37.5" hidden="1" customHeight="1">
      <c r="A15" s="2" t="s">
        <v>14</v>
      </c>
      <c r="B15" s="3" t="s">
        <v>28</v>
      </c>
      <c r="C15" s="3" t="s">
        <v>29</v>
      </c>
      <c r="D15" s="5">
        <v>45408</v>
      </c>
    </row>
    <row r="16" spans="1:4" ht="37.5" hidden="1" customHeight="1">
      <c r="A16" s="2" t="s">
        <v>15</v>
      </c>
      <c r="B16" s="3" t="s">
        <v>28</v>
      </c>
      <c r="C16" s="3" t="s">
        <v>29</v>
      </c>
      <c r="D16" s="5">
        <v>45448</v>
      </c>
    </row>
    <row r="17" spans="1:4" ht="37.5" hidden="1" customHeight="1">
      <c r="A17" s="2" t="s">
        <v>16</v>
      </c>
      <c r="B17" s="3" t="s">
        <v>28</v>
      </c>
      <c r="C17" s="3" t="s">
        <v>29</v>
      </c>
      <c r="D17" s="5">
        <v>45448</v>
      </c>
    </row>
    <row r="18" spans="1:4" ht="37.5" hidden="1" customHeight="1">
      <c r="A18" s="2" t="s">
        <v>17</v>
      </c>
      <c r="B18" s="3" t="s">
        <v>28</v>
      </c>
      <c r="C18" s="3" t="s">
        <v>29</v>
      </c>
      <c r="D18" s="5">
        <v>45448</v>
      </c>
    </row>
    <row r="19" spans="1:4" ht="37.5" hidden="1" customHeight="1">
      <c r="A19" s="2" t="s">
        <v>18</v>
      </c>
      <c r="B19" s="3" t="s">
        <v>28</v>
      </c>
      <c r="C19" s="3" t="s">
        <v>29</v>
      </c>
      <c r="D19" s="5">
        <v>45448</v>
      </c>
    </row>
    <row r="20" spans="1:4" ht="37.5" customHeight="1">
      <c r="A20" s="2" t="s">
        <v>19</v>
      </c>
      <c r="B20" s="3" t="s">
        <v>29</v>
      </c>
      <c r="C20" s="3" t="s">
        <v>29</v>
      </c>
      <c r="D20" s="5"/>
    </row>
    <row r="21" spans="1:4" ht="37.5" customHeight="1">
      <c r="A21" s="2" t="s">
        <v>20</v>
      </c>
      <c r="B21" s="3" t="s">
        <v>29</v>
      </c>
      <c r="C21" s="3" t="s">
        <v>29</v>
      </c>
      <c r="D21" s="5"/>
    </row>
    <row r="22" spans="1:4" ht="37.5" hidden="1" customHeight="1">
      <c r="A22" s="6" t="s">
        <v>24</v>
      </c>
      <c r="B22" s="3" t="s">
        <v>29</v>
      </c>
      <c r="C22" s="3" t="s">
        <v>28</v>
      </c>
      <c r="D22" s="4" t="s">
        <v>27</v>
      </c>
    </row>
    <row r="23" spans="1:4" ht="37.5" hidden="1" customHeight="1">
      <c r="A23" s="2" t="s">
        <v>22</v>
      </c>
      <c r="B23" s="3" t="s">
        <v>29</v>
      </c>
      <c r="C23" s="3" t="s">
        <v>28</v>
      </c>
      <c r="D23" s="4" t="s">
        <v>27</v>
      </c>
    </row>
    <row r="24" spans="1:4" ht="37.5" hidden="1" customHeight="1">
      <c r="A24" s="2" t="s">
        <v>23</v>
      </c>
      <c r="B24" s="3" t="s">
        <v>29</v>
      </c>
      <c r="C24" s="3" t="s">
        <v>28</v>
      </c>
      <c r="D24" s="4" t="s">
        <v>27</v>
      </c>
    </row>
    <row r="25" spans="1:4" ht="37.5" hidden="1" customHeight="1">
      <c r="A25" s="2" t="s">
        <v>21</v>
      </c>
      <c r="B25" s="3" t="s">
        <v>29</v>
      </c>
      <c r="C25" s="3" t="s">
        <v>28</v>
      </c>
      <c r="D25" s="4" t="s">
        <v>27</v>
      </c>
    </row>
    <row r="27" spans="1:4" ht="26">
      <c r="C27" s="15" t="s">
        <v>44</v>
      </c>
      <c r="D27" s="18">
        <f>SUBTOTAL(9,D7:D25)</f>
        <v>0</v>
      </c>
    </row>
  </sheetData>
  <autoFilter ref="A1:D25" xr:uid="{00000000-0001-0000-0100-000000000000}">
    <filterColumn colId="1">
      <filters>
        <filter val="Yes"/>
      </filters>
    </filterColumn>
    <filterColumn colId="2">
      <filters>
        <filter val="Yes"/>
      </filters>
    </filterColumn>
  </autoFilter>
  <pageMargins left="0.196850393700787" right="0.196850393700787" top="0.196850393700787" bottom="1.37795275590551" header="0.196850393700787" footer="0.196850393700787"/>
  <pageSetup paperSize="9" orientation="landscape" horizontalDpi="300" verticalDpi="300" r:id="rId1"/>
  <headerFooter alignWithMargins="0">
    <oddFooter>&amp;L&amp;"Segoe UI,Italic"&amp;10 Type: N
Cycle: 7,5,4,1,2,6
Component: HEALTH_LIGHTNI 
&amp;"Arial,Italic"Page &amp;P of &amp;N 
&amp;"-,Italic"Rooftop Housing Group
RHG\\ARobbins: 30 August 2023 09:16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BEFDC-3C10-41FA-8DCC-6C0F87FE8FED}">
  <sheetPr filterMode="1"/>
  <dimension ref="A1:B27"/>
  <sheetViews>
    <sheetView showGridLines="0" zoomScale="90" zoomScaleNormal="90" workbookViewId="0">
      <pane ySplit="1" topLeftCell="A7" activePane="bottomLeft" state="frozen"/>
      <selection pane="bottomLeft" activeCell="F28" sqref="F28"/>
    </sheetView>
  </sheetViews>
  <sheetFormatPr defaultRowHeight="14.5"/>
  <cols>
    <col min="1" max="1" width="52.26953125" style="16" customWidth="1"/>
    <col min="2" max="2" width="16.7265625" style="16" customWidth="1"/>
    <col min="3" max="16384" width="8.7265625" style="16"/>
  </cols>
  <sheetData>
    <row r="1" spans="1:2" ht="30.5" customHeight="1">
      <c r="A1" s="1" t="s">
        <v>46</v>
      </c>
      <c r="B1" s="21" t="s">
        <v>47</v>
      </c>
    </row>
    <row r="2" spans="1:2" ht="34.5" hidden="1" customHeight="1">
      <c r="A2" s="2" t="s">
        <v>1</v>
      </c>
      <c r="B2" s="3" t="s">
        <v>28</v>
      </c>
    </row>
    <row r="3" spans="1:2" ht="37.5" hidden="1" customHeight="1">
      <c r="A3" s="2" t="s">
        <v>2</v>
      </c>
      <c r="B3" s="3" t="s">
        <v>28</v>
      </c>
    </row>
    <row r="4" spans="1:2" ht="37.5" hidden="1" customHeight="1">
      <c r="A4" s="2" t="s">
        <v>3</v>
      </c>
      <c r="B4" s="3" t="s">
        <v>28</v>
      </c>
    </row>
    <row r="5" spans="1:2" ht="37.5" hidden="1" customHeight="1">
      <c r="A5" s="2" t="s">
        <v>4</v>
      </c>
      <c r="B5" s="3" t="s">
        <v>28</v>
      </c>
    </row>
    <row r="6" spans="1:2" ht="37.5" hidden="1" customHeight="1">
      <c r="A6" s="2" t="s">
        <v>5</v>
      </c>
      <c r="B6" s="3" t="s">
        <v>28</v>
      </c>
    </row>
    <row r="7" spans="1:2" ht="37.5" customHeight="1">
      <c r="A7" s="2" t="s">
        <v>57</v>
      </c>
      <c r="B7" s="19">
        <v>0</v>
      </c>
    </row>
    <row r="8" spans="1:2" ht="37.5" hidden="1" customHeight="1">
      <c r="A8" s="2" t="s">
        <v>7</v>
      </c>
      <c r="B8" s="3" t="s">
        <v>28</v>
      </c>
    </row>
    <row r="9" spans="1:2" ht="37.5" hidden="1" customHeight="1">
      <c r="A9" s="2" t="s">
        <v>8</v>
      </c>
      <c r="B9" s="3" t="s">
        <v>28</v>
      </c>
    </row>
    <row r="10" spans="1:2" ht="37.5" hidden="1" customHeight="1">
      <c r="A10" s="2" t="s">
        <v>9</v>
      </c>
      <c r="B10" s="3" t="s">
        <v>28</v>
      </c>
    </row>
    <row r="11" spans="1:2" ht="37.5" hidden="1" customHeight="1">
      <c r="A11" s="2" t="s">
        <v>10</v>
      </c>
      <c r="B11" s="3" t="s">
        <v>28</v>
      </c>
    </row>
    <row r="12" spans="1:2" ht="37.5" hidden="1" customHeight="1">
      <c r="A12" s="2" t="s">
        <v>11</v>
      </c>
      <c r="B12" s="3" t="s">
        <v>28</v>
      </c>
    </row>
    <row r="13" spans="1:2" ht="37.5" hidden="1" customHeight="1">
      <c r="A13" s="2" t="s">
        <v>12</v>
      </c>
      <c r="B13" s="3" t="s">
        <v>28</v>
      </c>
    </row>
    <row r="14" spans="1:2" ht="37.5" customHeight="1">
      <c r="A14" s="2" t="s">
        <v>58</v>
      </c>
      <c r="B14" s="19">
        <v>0</v>
      </c>
    </row>
    <row r="15" spans="1:2" ht="37.5" hidden="1" customHeight="1">
      <c r="A15" s="2" t="s">
        <v>14</v>
      </c>
      <c r="B15" s="3" t="s">
        <v>28</v>
      </c>
    </row>
    <row r="16" spans="1:2" ht="37.5" hidden="1" customHeight="1">
      <c r="A16" s="2" t="s">
        <v>15</v>
      </c>
      <c r="B16" s="3" t="s">
        <v>28</v>
      </c>
    </row>
    <row r="17" spans="1:2" ht="37.5" hidden="1" customHeight="1">
      <c r="A17" s="2" t="s">
        <v>16</v>
      </c>
      <c r="B17" s="3" t="s">
        <v>28</v>
      </c>
    </row>
    <row r="18" spans="1:2" ht="37.5" hidden="1" customHeight="1">
      <c r="A18" s="2" t="s">
        <v>17</v>
      </c>
      <c r="B18" s="3" t="s">
        <v>28</v>
      </c>
    </row>
    <row r="19" spans="1:2" ht="37.5" hidden="1" customHeight="1">
      <c r="A19" s="2" t="s">
        <v>18</v>
      </c>
      <c r="B19" s="3" t="s">
        <v>28</v>
      </c>
    </row>
    <row r="20" spans="1:2" ht="37.5" customHeight="1">
      <c r="A20" s="2" t="s">
        <v>50</v>
      </c>
      <c r="B20" s="19">
        <v>0</v>
      </c>
    </row>
    <row r="21" spans="1:2" ht="30" customHeight="1">
      <c r="A21" s="20" t="s">
        <v>48</v>
      </c>
      <c r="B21" s="19">
        <v>0</v>
      </c>
    </row>
    <row r="23" spans="1:2" ht="40" customHeight="1">
      <c r="A23" s="1" t="s">
        <v>53</v>
      </c>
      <c r="B23" s="22" t="s">
        <v>51</v>
      </c>
    </row>
    <row r="24" spans="1:2" ht="39" customHeight="1">
      <c r="A24" s="2" t="s">
        <v>54</v>
      </c>
      <c r="B24" s="19">
        <v>0</v>
      </c>
    </row>
    <row r="25" spans="1:2" ht="46.5" customHeight="1">
      <c r="A25" s="2" t="s">
        <v>55</v>
      </c>
      <c r="B25" s="19">
        <v>0</v>
      </c>
    </row>
    <row r="26" spans="1:2" ht="46.5" customHeight="1">
      <c r="A26" s="2" t="s">
        <v>56</v>
      </c>
      <c r="B26" s="19">
        <v>0</v>
      </c>
    </row>
    <row r="27" spans="1:2" ht="43" customHeight="1">
      <c r="A27" s="23" t="s">
        <v>52</v>
      </c>
      <c r="B27" s="19"/>
    </row>
  </sheetData>
  <autoFilter ref="A1:B19" xr:uid="{00000000-0001-0000-0100-000000000000}">
    <filterColumn colId="1">
      <filters>
        <filter val="Yes"/>
      </filters>
    </filterColumn>
  </autoFilter>
  <pageMargins left="0.196850393700787" right="0.196850393700787" top="0.196850393700787" bottom="1.37795275590551" header="0.196850393700787" footer="0.196850393700787"/>
  <pageSetup paperSize="9" orientation="landscape" horizontalDpi="300" verticalDpi="300" r:id="rId1"/>
  <headerFooter alignWithMargins="0">
    <oddFooter>&amp;L&amp;"Segoe UI,Italic"&amp;10 Type: N
Cycle: 7,5,4,1,2,6
Component: HEALTH_LIGHTNI 
&amp;"Arial,Italic"Page &amp;P of &amp;N 
&amp;"-,Italic"Rooftop Housing Group
RHG\\ARobbins: 30 August 2023 09:16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Instructions</vt:lpstr>
      <vt:lpstr>Lot - 1 Mansafe Servicing</vt:lpstr>
      <vt:lpstr>Lot 2- Lightning Protection</vt:lpstr>
      <vt:lpstr>Both - Discount Appl</vt:lpstr>
      <vt:lpstr>Pricing Summary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Robbins</dc:creator>
  <cp:lastModifiedBy>Melissa Bunn</cp:lastModifiedBy>
  <dcterms:created xsi:type="dcterms:W3CDTF">2023-08-30T09:00:33Z</dcterms:created>
  <dcterms:modified xsi:type="dcterms:W3CDTF">2024-04-23T15:15:54Z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